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94" i="1" l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<sst xmlns="http://schemas.openxmlformats.org/spreadsheetml/2006/main" count="327" uniqueCount="268">
  <si>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</si>
  <si>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</si>
  <si>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</si>
  <si>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</si>
  <si>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</si>
  <si>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</si>
  <si>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</si>
  <si>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</si>
  <si>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</si>
  <si>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</si>
  <si>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</si>
  <si>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</si>
  <si>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</si>
  <si>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</si>
  <si>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</si>
  <si>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</si>
  <si>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</si>
  <si>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</si>
  <si>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</si>
  <si>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</si>
  <si>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</si>
  <si>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</si>
  <si>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</si>
  <si>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0117680</t>
  </si>
  <si>
    <t>0490</t>
  </si>
  <si>
    <t>7680</t>
  </si>
  <si>
    <t>Членські внески до асоціацій органів місцевого самоврядування</t>
  </si>
  <si>
    <t>0200000</t>
  </si>
  <si>
    <t>0210000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</si>
  <si>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</si>
  <si>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</si>
  <si>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</si>
  <si>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</si>
  <si>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</si>
  <si>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</si>
  <si>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</si>
  <si>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</si>
  <si>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0212080</t>
  </si>
  <si>
    <t>0721</t>
  </si>
  <si>
    <t>2080</t>
  </si>
  <si>
    <t>Амбулаторно-поліклінічна допомога населенню, крім первинної медичної допомоги</t>
  </si>
  <si>
    <t>0212112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</si>
  <si>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</si>
  <si>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</si>
  <si>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</si>
  <si>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0212113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</si>
  <si>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</si>
  <si>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</si>
  <si>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0212144</t>
  </si>
  <si>
    <t>0763</t>
  </si>
  <si>
    <t>2144</t>
  </si>
  <si>
    <t>Централізовані заходи з лікування хворих на цукровий та нецукровий діабет</t>
  </si>
  <si>
    <t>0212151</t>
  </si>
  <si>
    <t>2151</t>
  </si>
  <si>
    <t>Забезпечення діяльності інших закладів у сфері охорони здоров`я</t>
  </si>
  <si>
    <t>0213121</t>
  </si>
  <si>
    <t>1040</t>
  </si>
  <si>
    <t>3121</t>
  </si>
  <si>
    <t>Утримання та забезпечення діяльності центрів соціальних служб для сім`ї, дітей та молоді</t>
  </si>
  <si>
    <t>0213242</t>
  </si>
  <si>
    <t>1090</t>
  </si>
  <si>
    <t>3242</t>
  </si>
  <si>
    <t>Інші заходи у сфері соціального захисту і соціального забезпечення</t>
  </si>
  <si>
    <t>0217110</t>
  </si>
  <si>
    <t>0421</t>
  </si>
  <si>
    <t>7110</t>
  </si>
  <si>
    <t>Реалізація програм в галузі сільського господарства</t>
  </si>
  <si>
    <t>0217322</t>
  </si>
  <si>
    <t>0443</t>
  </si>
  <si>
    <t>7322</t>
  </si>
  <si>
    <t>Будівництво медичних установ та закладів</t>
  </si>
  <si>
    <t>0217340</t>
  </si>
  <si>
    <t>7340</t>
  </si>
  <si>
    <t>Проектування, реставрація та охорона пам`яток архітектури</t>
  </si>
  <si>
    <t>0217350</t>
  </si>
  <si>
    <t>7350</t>
  </si>
  <si>
    <t>Розроблення схем планування та забудови територій (містобудівної документації)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</si>
  <si>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</si>
  <si>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</si>
  <si>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</si>
  <si>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</si>
  <si>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0217610</t>
  </si>
  <si>
    <t>0411</t>
  </si>
  <si>
    <t>7610</t>
  </si>
  <si>
    <t>Сприяння розвитку малого та середнього підприємництва</t>
  </si>
  <si>
    <t>0217640</t>
  </si>
  <si>
    <t>0470</t>
  </si>
  <si>
    <t>7640</t>
  </si>
  <si>
    <t>Заходи з енергозбереження</t>
  </si>
  <si>
    <t>0217693</t>
  </si>
  <si>
    <t>7693</t>
  </si>
  <si>
    <t>Інші заходи, пов`язані з економічною діяльністю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</si>
  <si>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</si>
  <si>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</si>
  <si>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</si>
  <si>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</si>
  <si>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0218220</t>
  </si>
  <si>
    <t>0380</t>
  </si>
  <si>
    <t>8220</t>
  </si>
  <si>
    <t>Заходи та роботи з мобілізаційної підготовки місцевого значення</t>
  </si>
  <si>
    <t>0218230</t>
  </si>
  <si>
    <t>8230</t>
  </si>
  <si>
    <t>Інші заходи громадського порядку та безпеки</t>
  </si>
  <si>
    <t>0218410</t>
  </si>
  <si>
    <t>0830</t>
  </si>
  <si>
    <t>8410</t>
  </si>
  <si>
    <t>Фінансова підтримка засобів масової інформації</t>
  </si>
  <si>
    <t>0219800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</si>
  <si>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</si>
  <si>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</si>
  <si>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</si>
  <si>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</si>
  <si>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</si>
  <si>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</si>
  <si>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</si>
  <si>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</si>
  <si>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</si>
  <si>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</si>
  <si>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</si>
  <si>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</si>
  <si>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</si>
  <si>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</si>
  <si>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</si>
  <si>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</si>
  <si>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</si>
  <si>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</si>
  <si>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</si>
  <si>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</si>
  <si>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</si>
  <si>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</si>
  <si>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</si>
  <si>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</si>
  <si>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</si>
  <si>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</si>
  <si>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</si>
  <si>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</si>
  <si>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</si>
  <si>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</si>
  <si>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</si>
  <si>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</si>
  <si>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</si>
  <si>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</si>
  <si>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</si>
  <si>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0615032</t>
  </si>
  <si>
    <t>5032</t>
  </si>
  <si>
    <t>Фінансова підтримка дитячо-юнацьких спортивних шкіл фізкультурно-спортивних товариств</t>
  </si>
  <si>
    <t>0617321</t>
  </si>
  <si>
    <t>7321</t>
  </si>
  <si>
    <t>Будівництво освітніх установ та закладів</t>
  </si>
  <si>
    <t>0617325</t>
  </si>
  <si>
    <t>7325</t>
  </si>
  <si>
    <t>Будівництво споруд, установ та закладів фізичної культури і спорту</t>
  </si>
  <si>
    <t>0617368</t>
  </si>
  <si>
    <t>7368</t>
  </si>
  <si>
    <t>Виконання інвестиційних проектів за рахунок субвенцій з інших бюджетів</t>
  </si>
  <si>
    <t>0800000</t>
  </si>
  <si>
    <t>0810000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</si>
  <si>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</si>
  <si>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</si>
  <si>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</si>
  <si>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</si>
  <si>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</si>
  <si>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</si>
  <si>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</si>
  <si>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</si>
  <si>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</si>
  <si>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</si>
  <si>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</si>
  <si>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</si>
  <si>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</si>
  <si>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</si>
  <si>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</si>
  <si>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</si>
  <si>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</si>
  <si>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0813121</t>
  </si>
  <si>
    <t>0813122</t>
  </si>
  <si>
    <t>3122</t>
  </si>
  <si>
    <t>Заходи державної політики із забезпечення рівних прав та можливостей жінок та чоловіків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</si>
  <si>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</si>
  <si>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</si>
  <si>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</si>
  <si>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</si>
  <si>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</si>
  <si>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</si>
  <si>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</si>
  <si>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</si>
  <si>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</si>
  <si>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</si>
  <si>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0813242</t>
  </si>
  <si>
    <t>0816083</t>
  </si>
  <si>
    <t>0610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</si>
  <si>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</si>
  <si>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</si>
  <si>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1000000</t>
  </si>
  <si>
    <t>1010000</t>
  </si>
  <si>
    <t>1011100</t>
  </si>
  <si>
    <t>1100</t>
  </si>
  <si>
    <t>Надання спеціальної освіти мистецькими школами</t>
  </si>
  <si>
    <t>1013133</t>
  </si>
  <si>
    <t>3133</t>
  </si>
  <si>
    <t>Інші заходи та заклади молодіжної політики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</si>
  <si>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</si>
  <si>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</si>
  <si>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</si>
  <si>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</si>
  <si>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</si>
  <si>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</si>
  <si>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</si>
  <si>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</si>
  <si>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</si>
  <si>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</si>
  <si>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</si>
  <si>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</si>
  <si>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</si>
  <si>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</si>
  <si>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</si>
  <si>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</si>
  <si>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</si>
  <si>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</si>
  <si>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1015011</t>
  </si>
  <si>
    <t>5011</t>
  </si>
  <si>
    <t>Проведення навчально-тренувальних зборів і змагань з олімпійських видів спорту</t>
  </si>
  <si>
    <t>1015012</t>
  </si>
  <si>
    <t>5012</t>
  </si>
  <si>
    <t>Проведення навчально-тренувальних зборів і змагань з неолімпійських видів спорту</t>
  </si>
  <si>
    <t>1015041</t>
  </si>
  <si>
    <t>5041</t>
  </si>
  <si>
    <t>Утримання та фінансова підтримка спортивних споруд</t>
  </si>
  <si>
    <t>1015061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</si>
  <si>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</si>
  <si>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</si>
  <si>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1017324</t>
  </si>
  <si>
    <t>7324</t>
  </si>
  <si>
    <t>Будівництво установ та закладів культури</t>
  </si>
  <si>
    <t>1017325</t>
  </si>
  <si>
    <t>3700000</t>
  </si>
  <si>
    <t>3710000</t>
  </si>
  <si>
    <t>3718700</t>
  </si>
  <si>
    <t>8700</t>
  </si>
  <si>
    <t>Резервний фонд</t>
  </si>
  <si>
    <t>3719150</t>
  </si>
  <si>
    <t>9150</t>
  </si>
  <si>
    <t>Інші дотації з місцевого бюджету</t>
  </si>
  <si>
    <t>3719720</t>
  </si>
  <si>
    <t>9720</t>
  </si>
  <si>
    <t>Субвенція з місцевого бюджету на виконання інвестиційних проектів</t>
  </si>
  <si>
    <t>3719750</t>
  </si>
  <si>
    <t>9750</t>
  </si>
  <si>
    <t>Субвенція з місцевого бюджету на співфінансування інвестиційних проектів</t>
  </si>
  <si>
    <t>3719770</t>
  </si>
  <si>
    <t>9770</t>
  </si>
  <si>
    <t>Інші субвенції з місцевого бюджету</t>
  </si>
  <si>
    <t>X</t>
  </si>
  <si>
    <t>УСЬОГО</t>
  </si>
  <si>
    <t>Керуючий справами районної ради</t>
  </si>
  <si>
    <t>С.Сагаль</t>
  </si>
  <si>
    <t>(код бюджету)</t>
  </si>
  <si>
    <t>до рішення районної ради</t>
  </si>
  <si>
    <t>від 05.03.2020 №583</t>
  </si>
  <si>
    <t>Про внесення змін до районного бюджету</t>
  </si>
  <si>
    <t>Яворівського району на 2020 рік"</t>
  </si>
  <si>
    <t>видатків районного бюджету на 2020 рік</t>
  </si>
  <si>
    <t>Яворівська районна рада</t>
  </si>
  <si>
    <t>Яворівська районна державна адміністрація</t>
  </si>
  <si>
    <t>Відділ освіти Яворівської районної державної адміністрації</t>
  </si>
  <si>
    <t>Управління соціального захисту населення Яворівської районної державної адміністрації</t>
  </si>
  <si>
    <t>Відділ культури, туризму , молоді та спорту Яворівської районної державної адміністрації</t>
  </si>
  <si>
    <t>Фінансове управління Яворівської районної державної адміністрації (в частині резервного фонду та міжбюджетних трансфертів місцевим радам)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</si>
</sst>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topLeftCell="A81" workbookViewId="0">
      <selection activeCell="D98" sqref="D9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257</v>
      </c>
    </row>
    <row r="3" spans="1:16" x14ac:dyDescent="0.2">
      <c r="M3" t="s">
        <v>258</v>
      </c>
    </row>
    <row r="4" spans="1:16" x14ac:dyDescent="0.2">
      <c r="M4" t="s">
        <v>259</v>
      </c>
    </row>
    <row r="5" spans="1:16" x14ac:dyDescent="0.2">
      <c r="M5" t="s">
        <v>260</v>
      </c>
    </row>
    <row r="6" spans="1:16" x14ac:dyDescent="0.2">
      <c r="A6" s="25" t="s">
        <v>1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5" t="s">
        <v>261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">
      <c r="A8" s="22">
        <v>13320200000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1" t="s">
        <v>256</v>
      </c>
      <c r="P9" s="1" t="s">
        <v>2</v>
      </c>
    </row>
    <row r="10" spans="1:16" x14ac:dyDescent="0.2">
      <c r="A10" s="27" t="s">
        <v>3</v>
      </c>
      <c r="B10" s="27" t="s">
        <v>4</v>
      </c>
      <c r="C10" s="27" t="s">
        <v>5</v>
      </c>
      <c r="D10" s="23" t="s">
        <v>6</v>
      </c>
      <c r="E10" s="23" t="s">
        <v>7</v>
      </c>
      <c r="F10" s="23"/>
      <c r="G10" s="23"/>
      <c r="H10" s="23"/>
      <c r="I10" s="23"/>
      <c r="J10" s="23" t="s">
        <v>14</v>
      </c>
      <c r="K10" s="23"/>
      <c r="L10" s="23"/>
      <c r="M10" s="23"/>
      <c r="N10" s="23"/>
      <c r="O10" s="23"/>
      <c r="P10" s="24" t="s">
        <v>16</v>
      </c>
    </row>
    <row r="11" spans="1:16" x14ac:dyDescent="0.2">
      <c r="A11" s="23"/>
      <c r="B11" s="23"/>
      <c r="C11" s="23"/>
      <c r="D11" s="23"/>
      <c r="E11" s="24" t="s">
        <v>8</v>
      </c>
      <c r="F11" s="23" t="s">
        <v>9</v>
      </c>
      <c r="G11" s="23" t="s">
        <v>10</v>
      </c>
      <c r="H11" s="23"/>
      <c r="I11" s="23" t="s">
        <v>13</v>
      </c>
      <c r="J11" s="24" t="s">
        <v>8</v>
      </c>
      <c r="K11" s="23" t="s">
        <v>15</v>
      </c>
      <c r="L11" s="23" t="s">
        <v>9</v>
      </c>
      <c r="M11" s="23" t="s">
        <v>10</v>
      </c>
      <c r="N11" s="23"/>
      <c r="O11" s="23" t="s">
        <v>13</v>
      </c>
      <c r="P11" s="23"/>
    </row>
    <row r="12" spans="1:16" x14ac:dyDescent="0.2">
      <c r="A12" s="23"/>
      <c r="B12" s="23"/>
      <c r="C12" s="23"/>
      <c r="D12" s="23"/>
      <c r="E12" s="23"/>
      <c r="F12" s="23"/>
      <c r="G12" s="23" t="s">
        <v>11</v>
      </c>
      <c r="H12" s="23" t="s">
        <v>12</v>
      </c>
      <c r="I12" s="23"/>
      <c r="J12" s="23"/>
      <c r="K12" s="23"/>
      <c r="L12" s="23"/>
      <c r="M12" s="23" t="s">
        <v>11</v>
      </c>
      <c r="N12" s="23" t="s">
        <v>12</v>
      </c>
      <c r="O12" s="23"/>
      <c r="P12" s="23"/>
    </row>
    <row r="13" spans="1:16" ht="44.2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x14ac:dyDescent="0.2">
      <c r="A15" s="6" t="s">
        <v>17</v>
      </c>
      <c r="B15" s="7"/>
      <c r="C15" s="8"/>
      <c r="D15" s="9" t="s">
        <v>262</v>
      </c>
      <c r="E15" s="10">
        <v>6766200</v>
      </c>
      <c r="F15" s="11">
        <v>6766200</v>
      </c>
      <c r="G15" s="11">
        <v>4671800</v>
      </c>
      <c r="H15" s="11">
        <v>147250</v>
      </c>
      <c r="I15" s="11">
        <v>0</v>
      </c>
      <c r="J15" s="10">
        <v>110000</v>
      </c>
      <c r="K15" s="11">
        <v>0</v>
      </c>
      <c r="L15" s="11">
        <v>110000</v>
      </c>
      <c r="M15" s="11">
        <v>0</v>
      </c>
      <c r="N15" s="11">
        <v>40000</v>
      </c>
      <c r="O15" s="11">
        <v>0</v>
      </c>
      <c r="P15" s="10">
        <f t="shared" ref="P15:P46" si="0">E15+J15</f>
        <v>6876200</v>
      </c>
    </row>
    <row r="16" spans="1:16" x14ac:dyDescent="0.2">
      <c r="A16" s="6" t="s">
        <v>18</v>
      </c>
      <c r="B16" s="7"/>
      <c r="C16" s="8"/>
      <c r="D16" s="9" t="s">
        <v>262</v>
      </c>
      <c r="E16" s="10">
        <v>6766200</v>
      </c>
      <c r="F16" s="11">
        <v>6766200</v>
      </c>
      <c r="G16" s="11">
        <v>4671800</v>
      </c>
      <c r="H16" s="11">
        <v>147250</v>
      </c>
      <c r="I16" s="11">
        <v>0</v>
      </c>
      <c r="J16" s="10">
        <v>110000</v>
      </c>
      <c r="K16" s="11">
        <v>0</v>
      </c>
      <c r="L16" s="11">
        <v>110000</v>
      </c>
      <c r="M16" s="11">
        <v>0</v>
      </c>
      <c r="N16" s="11">
        <v>40000</v>
      </c>
      <c r="O16" s="11">
        <v>0</v>
      </c>
      <c r="P16" s="10">
        <f t="shared" si="0"/>
        <v>6876200</v>
      </c>
    </row>
    <row r="17" spans="1:16" ht="63.75" x14ac:dyDescent="0.2">
      <c r="A17" s="12" t="s">
        <v>19</v>
      </c>
      <c r="B17" s="12" t="s">
        <v>21</v>
      </c>
      <c r="C17" s="13" t="s">
        <v>20</v>
      </c>
      <c r="D17" s="14" t="s">
        <v>22</v>
      </c>
      <c r="E17" s="15">
        <v>6726350</v>
      </c>
      <c r="F17" s="16">
        <v>6726350</v>
      </c>
      <c r="G17" s="16">
        <v>4671800</v>
      </c>
      <c r="H17" s="16">
        <v>147250</v>
      </c>
      <c r="I17" s="16">
        <v>0</v>
      </c>
      <c r="J17" s="15">
        <v>110000</v>
      </c>
      <c r="K17" s="16">
        <v>0</v>
      </c>
      <c r="L17" s="16">
        <v>110000</v>
      </c>
      <c r="M17" s="16">
        <v>0</v>
      </c>
      <c r="N17" s="16">
        <v>40000</v>
      </c>
      <c r="O17" s="16">
        <v>0</v>
      </c>
      <c r="P17" s="15">
        <f t="shared" si="0"/>
        <v>6836350</v>
      </c>
    </row>
    <row r="18" spans="1:16" ht="25.5" x14ac:dyDescent="0.2">
      <c r="A18" s="12" t="s">
        <v>23</v>
      </c>
      <c r="B18" s="12" t="s">
        <v>25</v>
      </c>
      <c r="C18" s="13" t="s">
        <v>24</v>
      </c>
      <c r="D18" s="14" t="s">
        <v>26</v>
      </c>
      <c r="E18" s="15">
        <v>39850</v>
      </c>
      <c r="F18" s="16">
        <v>39850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39850</v>
      </c>
    </row>
    <row r="19" spans="1:16" x14ac:dyDescent="0.2">
      <c r="A19" s="6" t="s">
        <v>27</v>
      </c>
      <c r="B19" s="7"/>
      <c r="C19" s="8"/>
      <c r="D19" s="9" t="s">
        <v>263</v>
      </c>
      <c r="E19" s="10">
        <v>60958791.149999999</v>
      </c>
      <c r="F19" s="11">
        <v>60788791.149999999</v>
      </c>
      <c r="G19" s="11">
        <v>231474.33000000007</v>
      </c>
      <c r="H19" s="11">
        <v>6774.5199999999977</v>
      </c>
      <c r="I19" s="11">
        <v>170000</v>
      </c>
      <c r="J19" s="10">
        <v>21780600</v>
      </c>
      <c r="K19" s="11">
        <v>21780600</v>
      </c>
      <c r="L19" s="11">
        <v>0</v>
      </c>
      <c r="M19" s="11">
        <v>0</v>
      </c>
      <c r="N19" s="11">
        <v>0</v>
      </c>
      <c r="O19" s="11">
        <v>21780600</v>
      </c>
      <c r="P19" s="10">
        <f t="shared" si="0"/>
        <v>82739391.150000006</v>
      </c>
    </row>
    <row r="20" spans="1:16" x14ac:dyDescent="0.2">
      <c r="A20" s="6" t="s">
        <v>28</v>
      </c>
      <c r="B20" s="7"/>
      <c r="C20" s="8"/>
      <c r="D20" s="9" t="s">
        <v>263</v>
      </c>
      <c r="E20" s="10">
        <v>60958791.149999999</v>
      </c>
      <c r="F20" s="11">
        <v>60788791.149999999</v>
      </c>
      <c r="G20" s="11">
        <v>231474.33000000007</v>
      </c>
      <c r="H20" s="11">
        <v>6774.5199999999977</v>
      </c>
      <c r="I20" s="11">
        <v>170000</v>
      </c>
      <c r="J20" s="10">
        <v>21780600</v>
      </c>
      <c r="K20" s="11">
        <v>21780600</v>
      </c>
      <c r="L20" s="11">
        <v>0</v>
      </c>
      <c r="M20" s="11">
        <v>0</v>
      </c>
      <c r="N20" s="11">
        <v>0</v>
      </c>
      <c r="O20" s="11">
        <v>21780600</v>
      </c>
      <c r="P20" s="10">
        <f t="shared" si="0"/>
        <v>82739391.150000006</v>
      </c>
    </row>
    <row r="21" spans="1:16" x14ac:dyDescent="0.2">
      <c r="A21" s="12" t="s">
        <v>29</v>
      </c>
      <c r="B21" s="12" t="s">
        <v>31</v>
      </c>
      <c r="C21" s="13" t="s">
        <v>30</v>
      </c>
      <c r="D21" s="14" t="s">
        <v>32</v>
      </c>
      <c r="E21" s="15">
        <v>420000</v>
      </c>
      <c r="F21" s="16">
        <v>420000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420000</v>
      </c>
    </row>
    <row r="22" spans="1:16" ht="25.5" x14ac:dyDescent="0.2">
      <c r="A22" s="12" t="s">
        <v>33</v>
      </c>
      <c r="B22" s="12" t="s">
        <v>35</v>
      </c>
      <c r="C22" s="13" t="s">
        <v>34</v>
      </c>
      <c r="D22" s="14" t="s">
        <v>36</v>
      </c>
      <c r="E22" s="15">
        <v>30074400</v>
      </c>
      <c r="F22" s="16">
        <v>30074400</v>
      </c>
      <c r="G22" s="16">
        <v>0</v>
      </c>
      <c r="H22" s="16">
        <v>0</v>
      </c>
      <c r="I22" s="16">
        <v>0</v>
      </c>
      <c r="J22" s="15">
        <v>3460000</v>
      </c>
      <c r="K22" s="16">
        <v>3460000</v>
      </c>
      <c r="L22" s="16">
        <v>0</v>
      </c>
      <c r="M22" s="16">
        <v>0</v>
      </c>
      <c r="N22" s="16">
        <v>0</v>
      </c>
      <c r="O22" s="16">
        <v>3460000</v>
      </c>
      <c r="P22" s="15">
        <f t="shared" si="0"/>
        <v>33534400</v>
      </c>
    </row>
    <row r="23" spans="1:16" ht="25.5" x14ac:dyDescent="0.2">
      <c r="A23" s="12" t="s">
        <v>37</v>
      </c>
      <c r="B23" s="12" t="s">
        <v>39</v>
      </c>
      <c r="C23" s="13" t="s">
        <v>38</v>
      </c>
      <c r="D23" s="14" t="s">
        <v>40</v>
      </c>
      <c r="E23" s="15">
        <v>15873800</v>
      </c>
      <c r="F23" s="16">
        <v>15873800</v>
      </c>
      <c r="G23" s="16">
        <v>0</v>
      </c>
      <c r="H23" s="16">
        <v>0</v>
      </c>
      <c r="I23" s="16">
        <v>0</v>
      </c>
      <c r="J23" s="15">
        <v>600000</v>
      </c>
      <c r="K23" s="16">
        <v>600000</v>
      </c>
      <c r="L23" s="16">
        <v>0</v>
      </c>
      <c r="M23" s="16">
        <v>0</v>
      </c>
      <c r="N23" s="16">
        <v>0</v>
      </c>
      <c r="O23" s="16">
        <v>600000</v>
      </c>
      <c r="P23" s="15">
        <f t="shared" si="0"/>
        <v>16473800</v>
      </c>
    </row>
    <row r="24" spans="1:16" ht="38.25" x14ac:dyDescent="0.2">
      <c r="A24" s="12" t="s">
        <v>41</v>
      </c>
      <c r="B24" s="12" t="s">
        <v>43</v>
      </c>
      <c r="C24" s="13" t="s">
        <v>42</v>
      </c>
      <c r="D24" s="14" t="s">
        <v>44</v>
      </c>
      <c r="E24" s="15">
        <v>700000</v>
      </c>
      <c r="F24" s="16">
        <v>700000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700000</v>
      </c>
    </row>
    <row r="25" spans="1:16" ht="38.25" x14ac:dyDescent="0.2">
      <c r="A25" s="12" t="s">
        <v>45</v>
      </c>
      <c r="B25" s="12" t="s">
        <v>46</v>
      </c>
      <c r="C25" s="13" t="s">
        <v>38</v>
      </c>
      <c r="D25" s="14" t="s">
        <v>47</v>
      </c>
      <c r="E25" s="15">
        <v>1100000</v>
      </c>
      <c r="F25" s="16">
        <v>1100000</v>
      </c>
      <c r="G25" s="16">
        <v>0</v>
      </c>
      <c r="H25" s="16">
        <v>0</v>
      </c>
      <c r="I25" s="16">
        <v>0</v>
      </c>
      <c r="J25" s="15">
        <v>1620000</v>
      </c>
      <c r="K25" s="16">
        <v>1620000</v>
      </c>
      <c r="L25" s="16">
        <v>0</v>
      </c>
      <c r="M25" s="16">
        <v>0</v>
      </c>
      <c r="N25" s="16">
        <v>0</v>
      </c>
      <c r="O25" s="16">
        <v>1620000</v>
      </c>
      <c r="P25" s="15">
        <f t="shared" si="0"/>
        <v>2720000</v>
      </c>
    </row>
    <row r="26" spans="1:16" ht="25.5" x14ac:dyDescent="0.2">
      <c r="A26" s="12" t="s">
        <v>48</v>
      </c>
      <c r="B26" s="12" t="s">
        <v>50</v>
      </c>
      <c r="C26" s="13" t="s">
        <v>49</v>
      </c>
      <c r="D26" s="14" t="s">
        <v>51</v>
      </c>
      <c r="E26" s="15">
        <v>551000</v>
      </c>
      <c r="F26" s="16">
        <v>551000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551000</v>
      </c>
    </row>
    <row r="27" spans="1:16" ht="25.5" x14ac:dyDescent="0.2">
      <c r="A27" s="12" t="s">
        <v>52</v>
      </c>
      <c r="B27" s="12" t="s">
        <v>53</v>
      </c>
      <c r="C27" s="13" t="s">
        <v>49</v>
      </c>
      <c r="D27" s="14" t="s">
        <v>54</v>
      </c>
      <c r="E27" s="15">
        <v>1282600</v>
      </c>
      <c r="F27" s="16">
        <v>1282600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1282600</v>
      </c>
    </row>
    <row r="28" spans="1:16" ht="25.5" x14ac:dyDescent="0.2">
      <c r="A28" s="12" t="s">
        <v>55</v>
      </c>
      <c r="B28" s="12" t="s">
        <v>57</v>
      </c>
      <c r="C28" s="13" t="s">
        <v>56</v>
      </c>
      <c r="D28" s="14" t="s">
        <v>58</v>
      </c>
      <c r="E28" s="15">
        <v>308191.15000000002</v>
      </c>
      <c r="F28" s="16">
        <v>308191.15000000002</v>
      </c>
      <c r="G28" s="16">
        <v>231474.33000000007</v>
      </c>
      <c r="H28" s="16">
        <v>6774.5199999999977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308191.15000000002</v>
      </c>
    </row>
    <row r="29" spans="1:16" ht="25.5" x14ac:dyDescent="0.2">
      <c r="A29" s="12" t="s">
        <v>59</v>
      </c>
      <c r="B29" s="12" t="s">
        <v>61</v>
      </c>
      <c r="C29" s="13" t="s">
        <v>60</v>
      </c>
      <c r="D29" s="14" t="s">
        <v>62</v>
      </c>
      <c r="E29" s="15">
        <v>438000</v>
      </c>
      <c r="F29" s="16">
        <v>438000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438000</v>
      </c>
    </row>
    <row r="30" spans="1:16" ht="25.5" x14ac:dyDescent="0.2">
      <c r="A30" s="12" t="s">
        <v>63</v>
      </c>
      <c r="B30" s="12" t="s">
        <v>65</v>
      </c>
      <c r="C30" s="13" t="s">
        <v>64</v>
      </c>
      <c r="D30" s="14" t="s">
        <v>66</v>
      </c>
      <c r="E30" s="15">
        <v>200000</v>
      </c>
      <c r="F30" s="16">
        <v>30000</v>
      </c>
      <c r="G30" s="16">
        <v>0</v>
      </c>
      <c r="H30" s="16">
        <v>0</v>
      </c>
      <c r="I30" s="16">
        <v>170000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200000</v>
      </c>
    </row>
    <row r="31" spans="1:16" x14ac:dyDescent="0.2">
      <c r="A31" s="12" t="s">
        <v>67</v>
      </c>
      <c r="B31" s="12" t="s">
        <v>69</v>
      </c>
      <c r="C31" s="13" t="s">
        <v>68</v>
      </c>
      <c r="D31" s="14" t="s">
        <v>70</v>
      </c>
      <c r="E31" s="15">
        <v>0</v>
      </c>
      <c r="F31" s="16">
        <v>0</v>
      </c>
      <c r="G31" s="16">
        <v>0</v>
      </c>
      <c r="H31" s="16">
        <v>0</v>
      </c>
      <c r="I31" s="16">
        <v>0</v>
      </c>
      <c r="J31" s="15">
        <v>13640300</v>
      </c>
      <c r="K31" s="16">
        <v>13640300</v>
      </c>
      <c r="L31" s="16">
        <v>0</v>
      </c>
      <c r="M31" s="16">
        <v>0</v>
      </c>
      <c r="N31" s="16">
        <v>0</v>
      </c>
      <c r="O31" s="16">
        <v>13640300</v>
      </c>
      <c r="P31" s="15">
        <f t="shared" si="0"/>
        <v>13640300</v>
      </c>
    </row>
    <row r="32" spans="1:16" ht="25.5" x14ac:dyDescent="0.2">
      <c r="A32" s="12" t="s">
        <v>71</v>
      </c>
      <c r="B32" s="12" t="s">
        <v>72</v>
      </c>
      <c r="C32" s="13" t="s">
        <v>68</v>
      </c>
      <c r="D32" s="14" t="s">
        <v>73</v>
      </c>
      <c r="E32" s="15">
        <v>0</v>
      </c>
      <c r="F32" s="16">
        <v>0</v>
      </c>
      <c r="G32" s="16">
        <v>0</v>
      </c>
      <c r="H32" s="16">
        <v>0</v>
      </c>
      <c r="I32" s="16">
        <v>0</v>
      </c>
      <c r="J32" s="15">
        <v>180000</v>
      </c>
      <c r="K32" s="16">
        <v>180000</v>
      </c>
      <c r="L32" s="16">
        <v>0</v>
      </c>
      <c r="M32" s="16">
        <v>0</v>
      </c>
      <c r="N32" s="16">
        <v>0</v>
      </c>
      <c r="O32" s="16">
        <v>180000</v>
      </c>
      <c r="P32" s="15">
        <f t="shared" si="0"/>
        <v>180000</v>
      </c>
    </row>
    <row r="33" spans="1:16" ht="25.5" x14ac:dyDescent="0.2">
      <c r="A33" s="12" t="s">
        <v>74</v>
      </c>
      <c r="B33" s="12" t="s">
        <v>75</v>
      </c>
      <c r="C33" s="13" t="s">
        <v>68</v>
      </c>
      <c r="D33" s="14" t="s">
        <v>76</v>
      </c>
      <c r="E33" s="15">
        <v>0</v>
      </c>
      <c r="F33" s="16">
        <v>0</v>
      </c>
      <c r="G33" s="16">
        <v>0</v>
      </c>
      <c r="H33" s="16">
        <v>0</v>
      </c>
      <c r="I33" s="16">
        <v>0</v>
      </c>
      <c r="J33" s="15">
        <v>80000</v>
      </c>
      <c r="K33" s="16">
        <v>80000</v>
      </c>
      <c r="L33" s="16">
        <v>0</v>
      </c>
      <c r="M33" s="16">
        <v>0</v>
      </c>
      <c r="N33" s="16">
        <v>0</v>
      </c>
      <c r="O33" s="16">
        <v>80000</v>
      </c>
      <c r="P33" s="15">
        <f t="shared" si="0"/>
        <v>80000</v>
      </c>
    </row>
    <row r="34" spans="1:16" ht="38.25" x14ac:dyDescent="0.2">
      <c r="A34" s="12" t="s">
        <v>77</v>
      </c>
      <c r="B34" s="12" t="s">
        <v>79</v>
      </c>
      <c r="C34" s="13" t="s">
        <v>78</v>
      </c>
      <c r="D34" s="14" t="s">
        <v>80</v>
      </c>
      <c r="E34" s="15">
        <v>200000</v>
      </c>
      <c r="F34" s="16">
        <v>200000</v>
      </c>
      <c r="G34" s="16">
        <v>0</v>
      </c>
      <c r="H34" s="16">
        <v>0</v>
      </c>
      <c r="I34" s="16">
        <v>0</v>
      </c>
      <c r="J34" s="15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5">
        <f t="shared" si="0"/>
        <v>200000</v>
      </c>
    </row>
    <row r="35" spans="1:16" ht="25.5" x14ac:dyDescent="0.2">
      <c r="A35" s="12" t="s">
        <v>81</v>
      </c>
      <c r="B35" s="12" t="s">
        <v>83</v>
      </c>
      <c r="C35" s="13" t="s">
        <v>82</v>
      </c>
      <c r="D35" s="14" t="s">
        <v>84</v>
      </c>
      <c r="E35" s="15">
        <v>50000</v>
      </c>
      <c r="F35" s="16">
        <v>50000</v>
      </c>
      <c r="G35" s="16">
        <v>0</v>
      </c>
      <c r="H35" s="16">
        <v>0</v>
      </c>
      <c r="I35" s="16">
        <v>0</v>
      </c>
      <c r="J35" s="15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5">
        <f t="shared" si="0"/>
        <v>50000</v>
      </c>
    </row>
    <row r="36" spans="1:16" x14ac:dyDescent="0.2">
      <c r="A36" s="12" t="s">
        <v>85</v>
      </c>
      <c r="B36" s="12" t="s">
        <v>87</v>
      </c>
      <c r="C36" s="13" t="s">
        <v>86</v>
      </c>
      <c r="D36" s="14" t="s">
        <v>88</v>
      </c>
      <c r="E36" s="15">
        <v>600000</v>
      </c>
      <c r="F36" s="16">
        <v>600000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600000</v>
      </c>
    </row>
    <row r="37" spans="1:16" ht="25.5" x14ac:dyDescent="0.2">
      <c r="A37" s="12" t="s">
        <v>89</v>
      </c>
      <c r="B37" s="12" t="s">
        <v>90</v>
      </c>
      <c r="C37" s="13" t="s">
        <v>24</v>
      </c>
      <c r="D37" s="14" t="s">
        <v>91</v>
      </c>
      <c r="E37" s="15">
        <v>80000</v>
      </c>
      <c r="F37" s="16">
        <v>80000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80000</v>
      </c>
    </row>
    <row r="38" spans="1:16" ht="38.25" x14ac:dyDescent="0.2">
      <c r="A38" s="12" t="s">
        <v>92</v>
      </c>
      <c r="B38" s="12" t="s">
        <v>94</v>
      </c>
      <c r="C38" s="13" t="s">
        <v>93</v>
      </c>
      <c r="D38" s="14" t="s">
        <v>95</v>
      </c>
      <c r="E38" s="15">
        <v>30000</v>
      </c>
      <c r="F38" s="16">
        <v>30000</v>
      </c>
      <c r="G38" s="16">
        <v>0</v>
      </c>
      <c r="H38" s="16">
        <v>0</v>
      </c>
      <c r="I38" s="16">
        <v>0</v>
      </c>
      <c r="J38" s="15">
        <v>30000</v>
      </c>
      <c r="K38" s="16">
        <v>30000</v>
      </c>
      <c r="L38" s="16">
        <v>0</v>
      </c>
      <c r="M38" s="16">
        <v>0</v>
      </c>
      <c r="N38" s="16">
        <v>0</v>
      </c>
      <c r="O38" s="16">
        <v>30000</v>
      </c>
      <c r="P38" s="15">
        <f t="shared" si="0"/>
        <v>60000</v>
      </c>
    </row>
    <row r="39" spans="1:16" ht="25.5" x14ac:dyDescent="0.2">
      <c r="A39" s="12" t="s">
        <v>96</v>
      </c>
      <c r="B39" s="12" t="s">
        <v>98</v>
      </c>
      <c r="C39" s="13" t="s">
        <v>97</v>
      </c>
      <c r="D39" s="14" t="s">
        <v>99</v>
      </c>
      <c r="E39" s="15">
        <v>245380</v>
      </c>
      <c r="F39" s="16">
        <v>245380</v>
      </c>
      <c r="G39" s="16">
        <v>0</v>
      </c>
      <c r="H39" s="16">
        <v>0</v>
      </c>
      <c r="I39" s="16">
        <v>0</v>
      </c>
      <c r="J39" s="15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5">
        <f t="shared" si="0"/>
        <v>245380</v>
      </c>
    </row>
    <row r="40" spans="1:16" x14ac:dyDescent="0.2">
      <c r="A40" s="12" t="s">
        <v>100</v>
      </c>
      <c r="B40" s="12" t="s">
        <v>101</v>
      </c>
      <c r="C40" s="13" t="s">
        <v>97</v>
      </c>
      <c r="D40" s="14" t="s">
        <v>102</v>
      </c>
      <c r="E40" s="15">
        <v>61440</v>
      </c>
      <c r="F40" s="16">
        <v>61440</v>
      </c>
      <c r="G40" s="16">
        <v>0</v>
      </c>
      <c r="H40" s="16">
        <v>0</v>
      </c>
      <c r="I40" s="16">
        <v>0</v>
      </c>
      <c r="J40" s="15">
        <v>20300</v>
      </c>
      <c r="K40" s="16">
        <v>20300</v>
      </c>
      <c r="L40" s="16">
        <v>0</v>
      </c>
      <c r="M40" s="16">
        <v>0</v>
      </c>
      <c r="N40" s="16">
        <v>0</v>
      </c>
      <c r="O40" s="16">
        <v>20300</v>
      </c>
      <c r="P40" s="15">
        <f t="shared" si="0"/>
        <v>81740</v>
      </c>
    </row>
    <row r="41" spans="1:16" ht="25.5" x14ac:dyDescent="0.2">
      <c r="A41" s="12" t="s">
        <v>103</v>
      </c>
      <c r="B41" s="12" t="s">
        <v>105</v>
      </c>
      <c r="C41" s="13" t="s">
        <v>104</v>
      </c>
      <c r="D41" s="14" t="s">
        <v>106</v>
      </c>
      <c r="E41" s="15">
        <v>370000</v>
      </c>
      <c r="F41" s="16">
        <v>370000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370000</v>
      </c>
    </row>
    <row r="42" spans="1:16" ht="38.25" x14ac:dyDescent="0.2">
      <c r="A42" s="12" t="s">
        <v>107</v>
      </c>
      <c r="B42" s="12" t="s">
        <v>108</v>
      </c>
      <c r="C42" s="13" t="s">
        <v>31</v>
      </c>
      <c r="D42" s="14" t="s">
        <v>109</v>
      </c>
      <c r="E42" s="15">
        <v>8373980</v>
      </c>
      <c r="F42" s="16">
        <v>8373980</v>
      </c>
      <c r="G42" s="16">
        <v>0</v>
      </c>
      <c r="H42" s="16">
        <v>0</v>
      </c>
      <c r="I42" s="16">
        <v>0</v>
      </c>
      <c r="J42" s="15">
        <v>2150000</v>
      </c>
      <c r="K42" s="16">
        <v>2150000</v>
      </c>
      <c r="L42" s="16">
        <v>0</v>
      </c>
      <c r="M42" s="16">
        <v>0</v>
      </c>
      <c r="N42" s="16">
        <v>0</v>
      </c>
      <c r="O42" s="16">
        <v>2150000</v>
      </c>
      <c r="P42" s="15">
        <f t="shared" si="0"/>
        <v>10523980</v>
      </c>
    </row>
    <row r="43" spans="1:16" ht="25.5" x14ac:dyDescent="0.2">
      <c r="A43" s="6" t="s">
        <v>110</v>
      </c>
      <c r="B43" s="7"/>
      <c r="C43" s="8"/>
      <c r="D43" s="9" t="s">
        <v>264</v>
      </c>
      <c r="E43" s="10">
        <v>561917677</v>
      </c>
      <c r="F43" s="11">
        <v>561917677</v>
      </c>
      <c r="G43" s="11">
        <v>379404400</v>
      </c>
      <c r="H43" s="11">
        <v>46762700</v>
      </c>
      <c r="I43" s="11">
        <v>0</v>
      </c>
      <c r="J43" s="10">
        <v>70646246</v>
      </c>
      <c r="K43" s="11">
        <v>63564646</v>
      </c>
      <c r="L43" s="11">
        <v>6961600</v>
      </c>
      <c r="M43" s="11">
        <v>1378600</v>
      </c>
      <c r="N43" s="11">
        <v>147500</v>
      </c>
      <c r="O43" s="11">
        <v>63684646</v>
      </c>
      <c r="P43" s="10">
        <f t="shared" si="0"/>
        <v>632563923</v>
      </c>
    </row>
    <row r="44" spans="1:16" ht="25.5" x14ac:dyDescent="0.2">
      <c r="A44" s="6" t="s">
        <v>111</v>
      </c>
      <c r="B44" s="7"/>
      <c r="C44" s="8"/>
      <c r="D44" s="9" t="s">
        <v>264</v>
      </c>
      <c r="E44" s="10">
        <v>561917677</v>
      </c>
      <c r="F44" s="11">
        <v>561917677</v>
      </c>
      <c r="G44" s="11">
        <v>379404400</v>
      </c>
      <c r="H44" s="11">
        <v>46762700</v>
      </c>
      <c r="I44" s="11">
        <v>0</v>
      </c>
      <c r="J44" s="10">
        <v>70646246</v>
      </c>
      <c r="K44" s="11">
        <v>63564646</v>
      </c>
      <c r="L44" s="11">
        <v>6961600</v>
      </c>
      <c r="M44" s="11">
        <v>1378600</v>
      </c>
      <c r="N44" s="11">
        <v>147500</v>
      </c>
      <c r="O44" s="11">
        <v>63684646</v>
      </c>
      <c r="P44" s="10">
        <f t="shared" si="0"/>
        <v>632563923</v>
      </c>
    </row>
    <row r="45" spans="1:16" x14ac:dyDescent="0.2">
      <c r="A45" s="12" t="s">
        <v>112</v>
      </c>
      <c r="B45" s="12" t="s">
        <v>114</v>
      </c>
      <c r="C45" s="13" t="s">
        <v>113</v>
      </c>
      <c r="D45" s="14" t="s">
        <v>115</v>
      </c>
      <c r="E45" s="15">
        <v>92553700</v>
      </c>
      <c r="F45" s="16">
        <v>92553700</v>
      </c>
      <c r="G45" s="16">
        <v>52925700</v>
      </c>
      <c r="H45" s="16">
        <v>11186400</v>
      </c>
      <c r="I45" s="16">
        <v>0</v>
      </c>
      <c r="J45" s="15">
        <v>5100000</v>
      </c>
      <c r="K45" s="16">
        <v>1600000</v>
      </c>
      <c r="L45" s="16">
        <v>3500000</v>
      </c>
      <c r="M45" s="16">
        <v>0</v>
      </c>
      <c r="N45" s="16">
        <v>0</v>
      </c>
      <c r="O45" s="16">
        <v>1600000</v>
      </c>
      <c r="P45" s="15">
        <f t="shared" si="0"/>
        <v>97653700</v>
      </c>
    </row>
    <row r="46" spans="1:16" ht="51" x14ac:dyDescent="0.2">
      <c r="A46" s="12" t="s">
        <v>116</v>
      </c>
      <c r="B46" s="12" t="s">
        <v>118</v>
      </c>
      <c r="C46" s="13" t="s">
        <v>117</v>
      </c>
      <c r="D46" s="14" t="s">
        <v>119</v>
      </c>
      <c r="E46" s="15">
        <v>435375377</v>
      </c>
      <c r="F46" s="16">
        <v>435375377</v>
      </c>
      <c r="G46" s="16">
        <v>306595100</v>
      </c>
      <c r="H46" s="16">
        <v>34196700</v>
      </c>
      <c r="I46" s="16">
        <v>0</v>
      </c>
      <c r="J46" s="15">
        <v>3430194</v>
      </c>
      <c r="K46" s="16">
        <v>2173294</v>
      </c>
      <c r="L46" s="16">
        <v>1256900</v>
      </c>
      <c r="M46" s="16">
        <v>128600</v>
      </c>
      <c r="N46" s="16">
        <v>0</v>
      </c>
      <c r="O46" s="16">
        <v>2173294</v>
      </c>
      <c r="P46" s="15">
        <f t="shared" si="0"/>
        <v>438805571</v>
      </c>
    </row>
    <row r="47" spans="1:16" ht="38.25" x14ac:dyDescent="0.2">
      <c r="A47" s="12" t="s">
        <v>120</v>
      </c>
      <c r="B47" s="12" t="s">
        <v>60</v>
      </c>
      <c r="C47" s="13" t="s">
        <v>121</v>
      </c>
      <c r="D47" s="14" t="s">
        <v>122</v>
      </c>
      <c r="E47" s="15">
        <v>2310600</v>
      </c>
      <c r="F47" s="16">
        <v>2310600</v>
      </c>
      <c r="G47" s="16">
        <v>1785300</v>
      </c>
      <c r="H47" s="16">
        <v>64200</v>
      </c>
      <c r="I47" s="16">
        <v>0</v>
      </c>
      <c r="J47" s="15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5">
        <f t="shared" ref="P47:P78" si="1">E47+J47</f>
        <v>2310600</v>
      </c>
    </row>
    <row r="48" spans="1:16" ht="25.5" x14ac:dyDescent="0.2">
      <c r="A48" s="12" t="s">
        <v>123</v>
      </c>
      <c r="B48" s="12" t="s">
        <v>125</v>
      </c>
      <c r="C48" s="13" t="s">
        <v>124</v>
      </c>
      <c r="D48" s="14" t="s">
        <v>126</v>
      </c>
      <c r="E48" s="15">
        <v>3846100</v>
      </c>
      <c r="F48" s="16">
        <v>3846100</v>
      </c>
      <c r="G48" s="16">
        <v>3002700</v>
      </c>
      <c r="H48" s="16">
        <v>96800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3846100</v>
      </c>
    </row>
    <row r="49" spans="1:16" ht="25.5" x14ac:dyDescent="0.2">
      <c r="A49" s="12" t="s">
        <v>127</v>
      </c>
      <c r="B49" s="12" t="s">
        <v>128</v>
      </c>
      <c r="C49" s="13" t="s">
        <v>124</v>
      </c>
      <c r="D49" s="14" t="s">
        <v>129</v>
      </c>
      <c r="E49" s="15">
        <v>11699300</v>
      </c>
      <c r="F49" s="16">
        <v>11699300</v>
      </c>
      <c r="G49" s="16">
        <v>8552600</v>
      </c>
      <c r="H49" s="16">
        <v>891800</v>
      </c>
      <c r="I49" s="16">
        <v>0</v>
      </c>
      <c r="J49" s="15">
        <v>2324700</v>
      </c>
      <c r="K49" s="16">
        <v>0</v>
      </c>
      <c r="L49" s="16">
        <v>2204700</v>
      </c>
      <c r="M49" s="16">
        <v>1250000</v>
      </c>
      <c r="N49" s="16">
        <v>147500</v>
      </c>
      <c r="O49" s="16">
        <v>120000</v>
      </c>
      <c r="P49" s="15">
        <f t="shared" si="1"/>
        <v>14024000</v>
      </c>
    </row>
    <row r="50" spans="1:16" x14ac:dyDescent="0.2">
      <c r="A50" s="12" t="s">
        <v>130</v>
      </c>
      <c r="B50" s="12" t="s">
        <v>131</v>
      </c>
      <c r="C50" s="13" t="s">
        <v>124</v>
      </c>
      <c r="D50" s="14" t="s">
        <v>132</v>
      </c>
      <c r="E50" s="15">
        <v>733500</v>
      </c>
      <c r="F50" s="16">
        <v>733500</v>
      </c>
      <c r="G50" s="16">
        <v>0</v>
      </c>
      <c r="H50" s="16">
        <v>0</v>
      </c>
      <c r="I50" s="16">
        <v>0</v>
      </c>
      <c r="J50" s="15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5">
        <f t="shared" si="1"/>
        <v>733500</v>
      </c>
    </row>
    <row r="51" spans="1:16" ht="25.5" x14ac:dyDescent="0.2">
      <c r="A51" s="12" t="s">
        <v>133</v>
      </c>
      <c r="B51" s="12" t="s">
        <v>134</v>
      </c>
      <c r="C51" s="13" t="s">
        <v>124</v>
      </c>
      <c r="D51" s="14" t="s">
        <v>135</v>
      </c>
      <c r="E51" s="15">
        <v>256400</v>
      </c>
      <c r="F51" s="16">
        <v>256400</v>
      </c>
      <c r="G51" s="16">
        <v>143200</v>
      </c>
      <c r="H51" s="16">
        <v>54400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256400</v>
      </c>
    </row>
    <row r="52" spans="1:16" ht="63.75" x14ac:dyDescent="0.2">
      <c r="A52" s="12" t="s">
        <v>136</v>
      </c>
      <c r="B52" s="12" t="s">
        <v>137</v>
      </c>
      <c r="C52" s="13" t="s">
        <v>56</v>
      </c>
      <c r="D52" s="14" t="s">
        <v>138</v>
      </c>
      <c r="E52" s="15">
        <v>2500000</v>
      </c>
      <c r="F52" s="16">
        <v>2500000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2500000</v>
      </c>
    </row>
    <row r="53" spans="1:16" ht="38.25" x14ac:dyDescent="0.2">
      <c r="A53" s="12" t="s">
        <v>139</v>
      </c>
      <c r="B53" s="12" t="s">
        <v>141</v>
      </c>
      <c r="C53" s="13" t="s">
        <v>140</v>
      </c>
      <c r="D53" s="14" t="s">
        <v>142</v>
      </c>
      <c r="E53" s="15">
        <v>12042700</v>
      </c>
      <c r="F53" s="16">
        <v>12042700</v>
      </c>
      <c r="G53" s="16">
        <v>6399800</v>
      </c>
      <c r="H53" s="16">
        <v>272400</v>
      </c>
      <c r="I53" s="16">
        <v>0</v>
      </c>
      <c r="J53" s="15">
        <v>140000</v>
      </c>
      <c r="K53" s="16">
        <v>140000</v>
      </c>
      <c r="L53" s="16">
        <v>0</v>
      </c>
      <c r="M53" s="16">
        <v>0</v>
      </c>
      <c r="N53" s="16">
        <v>0</v>
      </c>
      <c r="O53" s="16">
        <v>140000</v>
      </c>
      <c r="P53" s="15">
        <f t="shared" si="1"/>
        <v>12182700</v>
      </c>
    </row>
    <row r="54" spans="1:16" ht="38.25" x14ac:dyDescent="0.2">
      <c r="A54" s="12" t="s">
        <v>143</v>
      </c>
      <c r="B54" s="12" t="s">
        <v>144</v>
      </c>
      <c r="C54" s="13" t="s">
        <v>140</v>
      </c>
      <c r="D54" s="14" t="s">
        <v>145</v>
      </c>
      <c r="E54" s="15">
        <v>600000</v>
      </c>
      <c r="F54" s="16">
        <v>600000</v>
      </c>
      <c r="G54" s="16">
        <v>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600000</v>
      </c>
    </row>
    <row r="55" spans="1:16" x14ac:dyDescent="0.2">
      <c r="A55" s="12" t="s">
        <v>146</v>
      </c>
      <c r="B55" s="12" t="s">
        <v>147</v>
      </c>
      <c r="C55" s="13" t="s">
        <v>68</v>
      </c>
      <c r="D55" s="14" t="s">
        <v>148</v>
      </c>
      <c r="E55" s="15">
        <v>0</v>
      </c>
      <c r="F55" s="16">
        <v>0</v>
      </c>
      <c r="G55" s="16">
        <v>0</v>
      </c>
      <c r="H55" s="16">
        <v>0</v>
      </c>
      <c r="I55" s="16">
        <v>0</v>
      </c>
      <c r="J55" s="15">
        <v>56974352</v>
      </c>
      <c r="K55" s="16">
        <v>56974352</v>
      </c>
      <c r="L55" s="16">
        <v>0</v>
      </c>
      <c r="M55" s="16">
        <v>0</v>
      </c>
      <c r="N55" s="16">
        <v>0</v>
      </c>
      <c r="O55" s="16">
        <v>56974352</v>
      </c>
      <c r="P55" s="15">
        <f t="shared" si="1"/>
        <v>56974352</v>
      </c>
    </row>
    <row r="56" spans="1:16" ht="25.5" x14ac:dyDescent="0.2">
      <c r="A56" s="12" t="s">
        <v>149</v>
      </c>
      <c r="B56" s="12" t="s">
        <v>150</v>
      </c>
      <c r="C56" s="13" t="s">
        <v>68</v>
      </c>
      <c r="D56" s="14" t="s">
        <v>151</v>
      </c>
      <c r="E56" s="15">
        <v>0</v>
      </c>
      <c r="F56" s="16">
        <v>0</v>
      </c>
      <c r="G56" s="16">
        <v>0</v>
      </c>
      <c r="H56" s="16">
        <v>0</v>
      </c>
      <c r="I56" s="16">
        <v>0</v>
      </c>
      <c r="J56" s="15">
        <v>1927000</v>
      </c>
      <c r="K56" s="16">
        <v>1927000</v>
      </c>
      <c r="L56" s="16">
        <v>0</v>
      </c>
      <c r="M56" s="16">
        <v>0</v>
      </c>
      <c r="N56" s="16">
        <v>0</v>
      </c>
      <c r="O56" s="16">
        <v>1927000</v>
      </c>
      <c r="P56" s="15">
        <f t="shared" si="1"/>
        <v>1927000</v>
      </c>
    </row>
    <row r="57" spans="1:16" ht="25.5" x14ac:dyDescent="0.2">
      <c r="A57" s="12" t="s">
        <v>152</v>
      </c>
      <c r="B57" s="12" t="s">
        <v>153</v>
      </c>
      <c r="C57" s="13" t="s">
        <v>24</v>
      </c>
      <c r="D57" s="14" t="s">
        <v>154</v>
      </c>
      <c r="E57" s="15">
        <v>0</v>
      </c>
      <c r="F57" s="16">
        <v>0</v>
      </c>
      <c r="G57" s="16">
        <v>0</v>
      </c>
      <c r="H57" s="16">
        <v>0</v>
      </c>
      <c r="I57" s="16">
        <v>0</v>
      </c>
      <c r="J57" s="15">
        <v>750000</v>
      </c>
      <c r="K57" s="16">
        <v>750000</v>
      </c>
      <c r="L57" s="16">
        <v>0</v>
      </c>
      <c r="M57" s="16">
        <v>0</v>
      </c>
      <c r="N57" s="16">
        <v>0</v>
      </c>
      <c r="O57" s="16">
        <v>750000</v>
      </c>
      <c r="P57" s="15">
        <f t="shared" si="1"/>
        <v>750000</v>
      </c>
    </row>
    <row r="58" spans="1:16" ht="25.5" x14ac:dyDescent="0.2">
      <c r="A58" s="6" t="s">
        <v>155</v>
      </c>
      <c r="B58" s="7"/>
      <c r="C58" s="8"/>
      <c r="D58" s="9" t="s">
        <v>265</v>
      </c>
      <c r="E58" s="10">
        <v>21508808.850000001</v>
      </c>
      <c r="F58" s="11">
        <v>21508808.850000001</v>
      </c>
      <c r="G58" s="11">
        <v>10289525.67</v>
      </c>
      <c r="H58" s="11">
        <v>98225.48</v>
      </c>
      <c r="I58" s="11">
        <v>0</v>
      </c>
      <c r="J58" s="10">
        <v>790000</v>
      </c>
      <c r="K58" s="11">
        <v>730000</v>
      </c>
      <c r="L58" s="11">
        <v>60000</v>
      </c>
      <c r="M58" s="11">
        <v>7000</v>
      </c>
      <c r="N58" s="11">
        <v>7000</v>
      </c>
      <c r="O58" s="11">
        <v>730000</v>
      </c>
      <c r="P58" s="10">
        <f t="shared" si="1"/>
        <v>22298808.850000001</v>
      </c>
    </row>
    <row r="59" spans="1:16" ht="25.5" x14ac:dyDescent="0.2">
      <c r="A59" s="6" t="s">
        <v>156</v>
      </c>
      <c r="B59" s="7"/>
      <c r="C59" s="8"/>
      <c r="D59" s="9" t="s">
        <v>265</v>
      </c>
      <c r="E59" s="10">
        <v>21508808.850000001</v>
      </c>
      <c r="F59" s="11">
        <v>21508808.850000001</v>
      </c>
      <c r="G59" s="11">
        <v>10289525.67</v>
      </c>
      <c r="H59" s="11">
        <v>98225.48</v>
      </c>
      <c r="I59" s="11">
        <v>0</v>
      </c>
      <c r="J59" s="10">
        <v>790000</v>
      </c>
      <c r="K59" s="11">
        <v>730000</v>
      </c>
      <c r="L59" s="11">
        <v>60000</v>
      </c>
      <c r="M59" s="11">
        <v>7000</v>
      </c>
      <c r="N59" s="11">
        <v>7000</v>
      </c>
      <c r="O59" s="11">
        <v>730000</v>
      </c>
      <c r="P59" s="10">
        <f t="shared" si="1"/>
        <v>22298808.850000001</v>
      </c>
    </row>
    <row r="60" spans="1:16" ht="25.5" x14ac:dyDescent="0.2">
      <c r="A60" s="12" t="s">
        <v>157</v>
      </c>
      <c r="B60" s="12" t="s">
        <v>159</v>
      </c>
      <c r="C60" s="13" t="s">
        <v>158</v>
      </c>
      <c r="D60" s="14" t="s">
        <v>160</v>
      </c>
      <c r="E60" s="15">
        <v>104000</v>
      </c>
      <c r="F60" s="16">
        <v>104000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104000</v>
      </c>
    </row>
    <row r="61" spans="1:16" ht="25.5" x14ac:dyDescent="0.2">
      <c r="A61" s="12" t="s">
        <v>161</v>
      </c>
      <c r="B61" s="12" t="s">
        <v>163</v>
      </c>
      <c r="C61" s="13" t="s">
        <v>162</v>
      </c>
      <c r="D61" s="14" t="s">
        <v>164</v>
      </c>
      <c r="E61" s="15">
        <v>196000</v>
      </c>
      <c r="F61" s="16">
        <v>196000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196000</v>
      </c>
    </row>
    <row r="62" spans="1:16" ht="38.25" x14ac:dyDescent="0.2">
      <c r="A62" s="12" t="s">
        <v>165</v>
      </c>
      <c r="B62" s="12" t="s">
        <v>166</v>
      </c>
      <c r="C62" s="13" t="s">
        <v>162</v>
      </c>
      <c r="D62" s="14" t="s">
        <v>167</v>
      </c>
      <c r="E62" s="15">
        <v>1300000</v>
      </c>
      <c r="F62" s="16">
        <v>1300000</v>
      </c>
      <c r="G62" s="16">
        <v>0</v>
      </c>
      <c r="H62" s="16">
        <v>0</v>
      </c>
      <c r="I62" s="16">
        <v>0</v>
      </c>
      <c r="J62" s="15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5">
        <f t="shared" si="1"/>
        <v>1300000</v>
      </c>
    </row>
    <row r="63" spans="1:16" ht="38.25" x14ac:dyDescent="0.2">
      <c r="A63" s="12" t="s">
        <v>168</v>
      </c>
      <c r="B63" s="12" t="s">
        <v>169</v>
      </c>
      <c r="C63" s="13" t="s">
        <v>162</v>
      </c>
      <c r="D63" s="14" t="s">
        <v>170</v>
      </c>
      <c r="E63" s="15">
        <v>50000</v>
      </c>
      <c r="F63" s="16">
        <v>50000</v>
      </c>
      <c r="G63" s="16">
        <v>0</v>
      </c>
      <c r="H63" s="16">
        <v>0</v>
      </c>
      <c r="I63" s="16">
        <v>0</v>
      </c>
      <c r="J63" s="15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5">
        <f t="shared" si="1"/>
        <v>50000</v>
      </c>
    </row>
    <row r="64" spans="1:16" ht="51" x14ac:dyDescent="0.2">
      <c r="A64" s="12" t="s">
        <v>171</v>
      </c>
      <c r="B64" s="12" t="s">
        <v>172</v>
      </c>
      <c r="C64" s="13" t="s">
        <v>118</v>
      </c>
      <c r="D64" s="14" t="s">
        <v>173</v>
      </c>
      <c r="E64" s="15">
        <v>11904800</v>
      </c>
      <c r="F64" s="16">
        <v>11904800</v>
      </c>
      <c r="G64" s="16">
        <v>9130000</v>
      </c>
      <c r="H64" s="16">
        <v>70000</v>
      </c>
      <c r="I64" s="16">
        <v>0</v>
      </c>
      <c r="J64" s="15">
        <v>70000</v>
      </c>
      <c r="K64" s="16">
        <v>10000</v>
      </c>
      <c r="L64" s="16">
        <v>60000</v>
      </c>
      <c r="M64" s="16">
        <v>7000</v>
      </c>
      <c r="N64" s="16">
        <v>7000</v>
      </c>
      <c r="O64" s="16">
        <v>10000</v>
      </c>
      <c r="P64" s="15">
        <f t="shared" si="1"/>
        <v>11974800</v>
      </c>
    </row>
    <row r="65" spans="1:16" ht="25.5" x14ac:dyDescent="0.2">
      <c r="A65" s="12" t="s">
        <v>174</v>
      </c>
      <c r="B65" s="12" t="s">
        <v>57</v>
      </c>
      <c r="C65" s="13" t="s">
        <v>56</v>
      </c>
      <c r="D65" s="14" t="s">
        <v>58</v>
      </c>
      <c r="E65" s="15">
        <v>1534008.8499999999</v>
      </c>
      <c r="F65" s="16">
        <v>1534008.8499999999</v>
      </c>
      <c r="G65" s="16">
        <v>1159525.67</v>
      </c>
      <c r="H65" s="16">
        <v>28225.48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1534008.8499999999</v>
      </c>
    </row>
    <row r="66" spans="1:16" ht="25.5" x14ac:dyDescent="0.2">
      <c r="A66" s="12" t="s">
        <v>175</v>
      </c>
      <c r="B66" s="12" t="s">
        <v>176</v>
      </c>
      <c r="C66" s="13" t="s">
        <v>56</v>
      </c>
      <c r="D66" s="14" t="s">
        <v>177</v>
      </c>
      <c r="E66" s="15">
        <v>30000</v>
      </c>
      <c r="F66" s="16">
        <v>30000</v>
      </c>
      <c r="G66" s="16">
        <v>0</v>
      </c>
      <c r="H66" s="16">
        <v>0</v>
      </c>
      <c r="I66" s="16">
        <v>0</v>
      </c>
      <c r="J66" s="15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5">
        <f t="shared" si="1"/>
        <v>30000</v>
      </c>
    </row>
    <row r="67" spans="1:16" ht="76.5" x14ac:dyDescent="0.2">
      <c r="A67" s="12" t="s">
        <v>178</v>
      </c>
      <c r="B67" s="12" t="s">
        <v>179</v>
      </c>
      <c r="C67" s="13" t="s">
        <v>114</v>
      </c>
      <c r="D67" s="14" t="s">
        <v>180</v>
      </c>
      <c r="E67" s="15">
        <v>800000</v>
      </c>
      <c r="F67" s="16">
        <v>800000</v>
      </c>
      <c r="G67" s="16">
        <v>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800000</v>
      </c>
    </row>
    <row r="68" spans="1:16" ht="63.75" x14ac:dyDescent="0.2">
      <c r="A68" s="12" t="s">
        <v>181</v>
      </c>
      <c r="B68" s="12" t="s">
        <v>183</v>
      </c>
      <c r="C68" s="13" t="s">
        <v>182</v>
      </c>
      <c r="D68" s="14" t="s">
        <v>184</v>
      </c>
      <c r="E68" s="15">
        <v>2000000</v>
      </c>
      <c r="F68" s="16">
        <v>2000000</v>
      </c>
      <c r="G68" s="16">
        <v>0</v>
      </c>
      <c r="H68" s="16">
        <v>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2000000</v>
      </c>
    </row>
    <row r="69" spans="1:16" ht="38.25" x14ac:dyDescent="0.2">
      <c r="A69" s="12" t="s">
        <v>185</v>
      </c>
      <c r="B69" s="12" t="s">
        <v>186</v>
      </c>
      <c r="C69" s="13" t="s">
        <v>158</v>
      </c>
      <c r="D69" s="14" t="s">
        <v>187</v>
      </c>
      <c r="E69" s="15">
        <v>100000</v>
      </c>
      <c r="F69" s="16">
        <v>100000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100000</v>
      </c>
    </row>
    <row r="70" spans="1:16" ht="25.5" x14ac:dyDescent="0.2">
      <c r="A70" s="12" t="s">
        <v>188</v>
      </c>
      <c r="B70" s="12" t="s">
        <v>61</v>
      </c>
      <c r="C70" s="13" t="s">
        <v>60</v>
      </c>
      <c r="D70" s="14" t="s">
        <v>62</v>
      </c>
      <c r="E70" s="15">
        <v>3490000</v>
      </c>
      <c r="F70" s="16">
        <v>3490000</v>
      </c>
      <c r="G70" s="16">
        <v>0</v>
      </c>
      <c r="H70" s="16">
        <v>0</v>
      </c>
      <c r="I70" s="16">
        <v>0</v>
      </c>
      <c r="J70" s="15">
        <v>220000</v>
      </c>
      <c r="K70" s="16">
        <v>220000</v>
      </c>
      <c r="L70" s="16">
        <v>0</v>
      </c>
      <c r="M70" s="16">
        <v>0</v>
      </c>
      <c r="N70" s="16">
        <v>0</v>
      </c>
      <c r="O70" s="16">
        <v>220000</v>
      </c>
      <c r="P70" s="15">
        <f t="shared" si="1"/>
        <v>3710000</v>
      </c>
    </row>
    <row r="71" spans="1:16" ht="76.5" x14ac:dyDescent="0.2">
      <c r="A71" s="12" t="s">
        <v>189</v>
      </c>
      <c r="B71" s="12" t="s">
        <v>191</v>
      </c>
      <c r="C71" s="13" t="s">
        <v>190</v>
      </c>
      <c r="D71" s="14" t="s">
        <v>192</v>
      </c>
      <c r="E71" s="15">
        <v>0</v>
      </c>
      <c r="F71" s="16">
        <v>0</v>
      </c>
      <c r="G71" s="16">
        <v>0</v>
      </c>
      <c r="H71" s="16">
        <v>0</v>
      </c>
      <c r="I71" s="16">
        <v>0</v>
      </c>
      <c r="J71" s="15">
        <v>500000</v>
      </c>
      <c r="K71" s="16">
        <v>500000</v>
      </c>
      <c r="L71" s="16">
        <v>0</v>
      </c>
      <c r="M71" s="16">
        <v>0</v>
      </c>
      <c r="N71" s="16">
        <v>0</v>
      </c>
      <c r="O71" s="16">
        <v>500000</v>
      </c>
      <c r="P71" s="15">
        <f t="shared" si="1"/>
        <v>500000</v>
      </c>
    </row>
    <row r="72" spans="1:16" ht="35.25" customHeight="1" x14ac:dyDescent="0.2">
      <c r="A72" s="6" t="s">
        <v>193</v>
      </c>
      <c r="B72" s="7"/>
      <c r="C72" s="8"/>
      <c r="D72" s="9" t="s">
        <v>266</v>
      </c>
      <c r="E72" s="10">
        <v>46260600</v>
      </c>
      <c r="F72" s="11">
        <v>46260600</v>
      </c>
      <c r="G72" s="11">
        <v>31399100</v>
      </c>
      <c r="H72" s="11">
        <v>3292000</v>
      </c>
      <c r="I72" s="11">
        <v>0</v>
      </c>
      <c r="J72" s="10">
        <v>6829664</v>
      </c>
      <c r="K72" s="11">
        <v>5554664</v>
      </c>
      <c r="L72" s="11">
        <v>1275000</v>
      </c>
      <c r="M72" s="11">
        <v>829000</v>
      </c>
      <c r="N72" s="11">
        <v>120000</v>
      </c>
      <c r="O72" s="11">
        <v>5554664</v>
      </c>
      <c r="P72" s="10">
        <f t="shared" si="1"/>
        <v>53090264</v>
      </c>
    </row>
    <row r="73" spans="1:16" ht="28.5" customHeight="1" x14ac:dyDescent="0.2">
      <c r="A73" s="6" t="s">
        <v>194</v>
      </c>
      <c r="B73" s="7"/>
      <c r="C73" s="8"/>
      <c r="D73" s="9" t="s">
        <v>266</v>
      </c>
      <c r="E73" s="10">
        <v>46260600</v>
      </c>
      <c r="F73" s="11">
        <v>46260600</v>
      </c>
      <c r="G73" s="11">
        <v>31399100</v>
      </c>
      <c r="H73" s="11">
        <v>3292000</v>
      </c>
      <c r="I73" s="11">
        <v>0</v>
      </c>
      <c r="J73" s="10">
        <v>6829664</v>
      </c>
      <c r="K73" s="11">
        <v>5554664</v>
      </c>
      <c r="L73" s="11">
        <v>1275000</v>
      </c>
      <c r="M73" s="11">
        <v>829000</v>
      </c>
      <c r="N73" s="11">
        <v>120000</v>
      </c>
      <c r="O73" s="11">
        <v>5554664</v>
      </c>
      <c r="P73" s="10">
        <f t="shared" si="1"/>
        <v>53090264</v>
      </c>
    </row>
    <row r="74" spans="1:16" ht="25.5" x14ac:dyDescent="0.2">
      <c r="A74" s="12" t="s">
        <v>195</v>
      </c>
      <c r="B74" s="12" t="s">
        <v>196</v>
      </c>
      <c r="C74" s="13" t="s">
        <v>121</v>
      </c>
      <c r="D74" s="14" t="s">
        <v>197</v>
      </c>
      <c r="E74" s="15">
        <v>16496600</v>
      </c>
      <c r="F74" s="16">
        <v>16496600</v>
      </c>
      <c r="G74" s="16">
        <v>13002000</v>
      </c>
      <c r="H74" s="16">
        <v>490700</v>
      </c>
      <c r="I74" s="16">
        <v>0</v>
      </c>
      <c r="J74" s="15">
        <v>710000</v>
      </c>
      <c r="K74" s="16">
        <v>100000</v>
      </c>
      <c r="L74" s="16">
        <v>610000</v>
      </c>
      <c r="M74" s="16">
        <v>500000</v>
      </c>
      <c r="N74" s="16">
        <v>0</v>
      </c>
      <c r="O74" s="16">
        <v>100000</v>
      </c>
      <c r="P74" s="15">
        <f t="shared" si="1"/>
        <v>17206600</v>
      </c>
    </row>
    <row r="75" spans="1:16" x14ac:dyDescent="0.2">
      <c r="A75" s="12" t="s">
        <v>198</v>
      </c>
      <c r="B75" s="12" t="s">
        <v>199</v>
      </c>
      <c r="C75" s="13" t="s">
        <v>56</v>
      </c>
      <c r="D75" s="14" t="s">
        <v>200</v>
      </c>
      <c r="E75" s="15">
        <v>190000</v>
      </c>
      <c r="F75" s="16">
        <v>190000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190000</v>
      </c>
    </row>
    <row r="76" spans="1:16" x14ac:dyDescent="0.2">
      <c r="A76" s="12" t="s">
        <v>201</v>
      </c>
      <c r="B76" s="12" t="s">
        <v>203</v>
      </c>
      <c r="C76" s="13" t="s">
        <v>202</v>
      </c>
      <c r="D76" s="14" t="s">
        <v>204</v>
      </c>
      <c r="E76" s="15">
        <v>10074000</v>
      </c>
      <c r="F76" s="16">
        <v>10074000</v>
      </c>
      <c r="G76" s="16">
        <v>7593000</v>
      </c>
      <c r="H76" s="16">
        <v>566000</v>
      </c>
      <c r="I76" s="16">
        <v>0</v>
      </c>
      <c r="J76" s="15">
        <v>163000</v>
      </c>
      <c r="K76" s="16">
        <v>160000</v>
      </c>
      <c r="L76" s="16">
        <v>3000</v>
      </c>
      <c r="M76" s="16">
        <v>0</v>
      </c>
      <c r="N76" s="16">
        <v>0</v>
      </c>
      <c r="O76" s="16">
        <v>160000</v>
      </c>
      <c r="P76" s="15">
        <f t="shared" si="1"/>
        <v>10237000</v>
      </c>
    </row>
    <row r="77" spans="1:16" x14ac:dyDescent="0.2">
      <c r="A77" s="12" t="s">
        <v>205</v>
      </c>
      <c r="B77" s="12" t="s">
        <v>206</v>
      </c>
      <c r="C77" s="13" t="s">
        <v>202</v>
      </c>
      <c r="D77" s="14" t="s">
        <v>207</v>
      </c>
      <c r="E77" s="15">
        <v>716900</v>
      </c>
      <c r="F77" s="16">
        <v>716900</v>
      </c>
      <c r="G77" s="16">
        <v>448100</v>
      </c>
      <c r="H77" s="16">
        <v>101000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716900</v>
      </c>
    </row>
    <row r="78" spans="1:16" ht="38.25" x14ac:dyDescent="0.2">
      <c r="A78" s="12" t="s">
        <v>208</v>
      </c>
      <c r="B78" s="12" t="s">
        <v>210</v>
      </c>
      <c r="C78" s="13" t="s">
        <v>209</v>
      </c>
      <c r="D78" s="14" t="s">
        <v>211</v>
      </c>
      <c r="E78" s="15">
        <v>14795600</v>
      </c>
      <c r="F78" s="16">
        <v>14795600</v>
      </c>
      <c r="G78" s="16">
        <v>9736000</v>
      </c>
      <c r="H78" s="16">
        <v>2121900</v>
      </c>
      <c r="I78" s="16">
        <v>0</v>
      </c>
      <c r="J78" s="15">
        <v>1131000</v>
      </c>
      <c r="K78" s="16">
        <v>469000</v>
      </c>
      <c r="L78" s="16">
        <v>662000</v>
      </c>
      <c r="M78" s="16">
        <v>329000</v>
      </c>
      <c r="N78" s="16">
        <v>120000</v>
      </c>
      <c r="O78" s="16">
        <v>469000</v>
      </c>
      <c r="P78" s="15">
        <f t="shared" si="1"/>
        <v>15926600</v>
      </c>
    </row>
    <row r="79" spans="1:16" ht="25.5" x14ac:dyDescent="0.2">
      <c r="A79" s="12" t="s">
        <v>212</v>
      </c>
      <c r="B79" s="12" t="s">
        <v>214</v>
      </c>
      <c r="C79" s="13" t="s">
        <v>213</v>
      </c>
      <c r="D79" s="14" t="s">
        <v>215</v>
      </c>
      <c r="E79" s="15">
        <v>804500</v>
      </c>
      <c r="F79" s="16">
        <v>804500</v>
      </c>
      <c r="G79" s="16">
        <v>620000</v>
      </c>
      <c r="H79" s="16">
        <v>12400</v>
      </c>
      <c r="I79" s="16">
        <v>0</v>
      </c>
      <c r="J79" s="15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5">
        <f t="shared" ref="P79:P94" si="2">E79+J79</f>
        <v>804500</v>
      </c>
    </row>
    <row r="80" spans="1:16" x14ac:dyDescent="0.2">
      <c r="A80" s="12" t="s">
        <v>216</v>
      </c>
      <c r="B80" s="12" t="s">
        <v>217</v>
      </c>
      <c r="C80" s="13" t="s">
        <v>213</v>
      </c>
      <c r="D80" s="14" t="s">
        <v>218</v>
      </c>
      <c r="E80" s="15">
        <v>713000</v>
      </c>
      <c r="F80" s="16">
        <v>713000</v>
      </c>
      <c r="G80" s="16">
        <v>0</v>
      </c>
      <c r="H80" s="16">
        <v>0</v>
      </c>
      <c r="I80" s="16">
        <v>0</v>
      </c>
      <c r="J80" s="15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5">
        <f t="shared" si="2"/>
        <v>713000</v>
      </c>
    </row>
    <row r="81" spans="1:16" ht="25.5" x14ac:dyDescent="0.2">
      <c r="A81" s="12" t="s">
        <v>219</v>
      </c>
      <c r="B81" s="12" t="s">
        <v>220</v>
      </c>
      <c r="C81" s="13" t="s">
        <v>140</v>
      </c>
      <c r="D81" s="14" t="s">
        <v>221</v>
      </c>
      <c r="E81" s="15">
        <v>100000</v>
      </c>
      <c r="F81" s="16">
        <v>100000</v>
      </c>
      <c r="G81" s="16">
        <v>0</v>
      </c>
      <c r="H81" s="16">
        <v>0</v>
      </c>
      <c r="I81" s="16">
        <v>0</v>
      </c>
      <c r="J81" s="15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5">
        <f t="shared" si="2"/>
        <v>100000</v>
      </c>
    </row>
    <row r="82" spans="1:16" ht="25.5" x14ac:dyDescent="0.2">
      <c r="A82" s="12" t="s">
        <v>222</v>
      </c>
      <c r="B82" s="12" t="s">
        <v>223</v>
      </c>
      <c r="C82" s="13" t="s">
        <v>140</v>
      </c>
      <c r="D82" s="14" t="s">
        <v>224</v>
      </c>
      <c r="E82" s="15">
        <v>100000</v>
      </c>
      <c r="F82" s="16">
        <v>100000</v>
      </c>
      <c r="G82" s="16">
        <v>0</v>
      </c>
      <c r="H82" s="16">
        <v>0</v>
      </c>
      <c r="I82" s="16">
        <v>0</v>
      </c>
      <c r="J82" s="15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5">
        <f t="shared" si="2"/>
        <v>100000</v>
      </c>
    </row>
    <row r="83" spans="1:16" ht="25.5" x14ac:dyDescent="0.2">
      <c r="A83" s="12" t="s">
        <v>225</v>
      </c>
      <c r="B83" s="12" t="s">
        <v>226</v>
      </c>
      <c r="C83" s="13" t="s">
        <v>140</v>
      </c>
      <c r="D83" s="14" t="s">
        <v>227</v>
      </c>
      <c r="E83" s="15">
        <v>0</v>
      </c>
      <c r="F83" s="16">
        <v>0</v>
      </c>
      <c r="G83" s="16">
        <v>0</v>
      </c>
      <c r="H83" s="16">
        <v>0</v>
      </c>
      <c r="I83" s="16">
        <v>0</v>
      </c>
      <c r="J83" s="15">
        <v>25000</v>
      </c>
      <c r="K83" s="16">
        <v>25000</v>
      </c>
      <c r="L83" s="16">
        <v>0</v>
      </c>
      <c r="M83" s="16">
        <v>0</v>
      </c>
      <c r="N83" s="16">
        <v>0</v>
      </c>
      <c r="O83" s="16">
        <v>25000</v>
      </c>
      <c r="P83" s="15">
        <f t="shared" si="2"/>
        <v>25000</v>
      </c>
    </row>
    <row r="84" spans="1:16" ht="51" x14ac:dyDescent="0.2">
      <c r="A84" s="12" t="s">
        <v>228</v>
      </c>
      <c r="B84" s="12" t="s">
        <v>229</v>
      </c>
      <c r="C84" s="13" t="s">
        <v>140</v>
      </c>
      <c r="D84" s="14" t="s">
        <v>230</v>
      </c>
      <c r="E84" s="15">
        <v>2270000</v>
      </c>
      <c r="F84" s="16">
        <v>2270000</v>
      </c>
      <c r="G84" s="16">
        <v>0</v>
      </c>
      <c r="H84" s="16">
        <v>0</v>
      </c>
      <c r="I84" s="16">
        <v>0</v>
      </c>
      <c r="J84" s="15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5">
        <f t="shared" si="2"/>
        <v>2270000</v>
      </c>
    </row>
    <row r="85" spans="1:16" x14ac:dyDescent="0.2">
      <c r="A85" s="12" t="s">
        <v>231</v>
      </c>
      <c r="B85" s="12" t="s">
        <v>232</v>
      </c>
      <c r="C85" s="13" t="s">
        <v>68</v>
      </c>
      <c r="D85" s="14" t="s">
        <v>233</v>
      </c>
      <c r="E85" s="15">
        <v>0</v>
      </c>
      <c r="F85" s="16">
        <v>0</v>
      </c>
      <c r="G85" s="16">
        <v>0</v>
      </c>
      <c r="H85" s="16">
        <v>0</v>
      </c>
      <c r="I85" s="16">
        <v>0</v>
      </c>
      <c r="J85" s="15">
        <v>3350664</v>
      </c>
      <c r="K85" s="16">
        <v>3350664</v>
      </c>
      <c r="L85" s="16">
        <v>0</v>
      </c>
      <c r="M85" s="16">
        <v>0</v>
      </c>
      <c r="N85" s="16">
        <v>0</v>
      </c>
      <c r="O85" s="16">
        <v>3350664</v>
      </c>
      <c r="P85" s="15">
        <f t="shared" si="2"/>
        <v>3350664</v>
      </c>
    </row>
    <row r="86" spans="1:16" ht="25.5" x14ac:dyDescent="0.2">
      <c r="A86" s="12" t="s">
        <v>234</v>
      </c>
      <c r="B86" s="12" t="s">
        <v>150</v>
      </c>
      <c r="C86" s="13" t="s">
        <v>68</v>
      </c>
      <c r="D86" s="14" t="s">
        <v>151</v>
      </c>
      <c r="E86" s="15">
        <v>0</v>
      </c>
      <c r="F86" s="16">
        <v>0</v>
      </c>
      <c r="G86" s="16">
        <v>0</v>
      </c>
      <c r="H86" s="16">
        <v>0</v>
      </c>
      <c r="I86" s="16">
        <v>0</v>
      </c>
      <c r="J86" s="15">
        <v>1450000</v>
      </c>
      <c r="K86" s="16">
        <v>1450000</v>
      </c>
      <c r="L86" s="16">
        <v>0</v>
      </c>
      <c r="M86" s="16">
        <v>0</v>
      </c>
      <c r="N86" s="16">
        <v>0</v>
      </c>
      <c r="O86" s="16">
        <v>1450000</v>
      </c>
      <c r="P86" s="15">
        <f t="shared" si="2"/>
        <v>1450000</v>
      </c>
    </row>
    <row r="87" spans="1:16" ht="60" customHeight="1" x14ac:dyDescent="0.2">
      <c r="A87" s="6" t="s">
        <v>235</v>
      </c>
      <c r="B87" s="7"/>
      <c r="C87" s="8"/>
      <c r="D87" s="9" t="s">
        <v>267</v>
      </c>
      <c r="E87" s="10">
        <v>38832922</v>
      </c>
      <c r="F87" s="11">
        <v>3685200</v>
      </c>
      <c r="G87" s="11">
        <v>0</v>
      </c>
      <c r="H87" s="11">
        <v>0</v>
      </c>
      <c r="I87" s="11">
        <v>28155722</v>
      </c>
      <c r="J87" s="10">
        <v>7980000</v>
      </c>
      <c r="K87" s="11">
        <v>7980000</v>
      </c>
      <c r="L87" s="11">
        <v>0</v>
      </c>
      <c r="M87" s="11">
        <v>0</v>
      </c>
      <c r="N87" s="11">
        <v>0</v>
      </c>
      <c r="O87" s="11">
        <v>7980000</v>
      </c>
      <c r="P87" s="10">
        <f t="shared" si="2"/>
        <v>46812922</v>
      </c>
    </row>
    <row r="88" spans="1:16" ht="60.75" customHeight="1" x14ac:dyDescent="0.2">
      <c r="A88" s="6" t="s">
        <v>236</v>
      </c>
      <c r="B88" s="7"/>
      <c r="C88" s="8"/>
      <c r="D88" s="9" t="s">
        <v>267</v>
      </c>
      <c r="E88" s="10">
        <v>38832922</v>
      </c>
      <c r="F88" s="11">
        <v>3685200</v>
      </c>
      <c r="G88" s="11">
        <v>0</v>
      </c>
      <c r="H88" s="11">
        <v>0</v>
      </c>
      <c r="I88" s="11">
        <v>28155722</v>
      </c>
      <c r="J88" s="10">
        <v>7980000</v>
      </c>
      <c r="K88" s="11">
        <v>7980000</v>
      </c>
      <c r="L88" s="11">
        <v>0</v>
      </c>
      <c r="M88" s="11">
        <v>0</v>
      </c>
      <c r="N88" s="11">
        <v>0</v>
      </c>
      <c r="O88" s="11">
        <v>7980000</v>
      </c>
      <c r="P88" s="10">
        <f t="shared" si="2"/>
        <v>46812922</v>
      </c>
    </row>
    <row r="89" spans="1:16" ht="20.25" customHeight="1" x14ac:dyDescent="0.2">
      <c r="A89" s="12" t="s">
        <v>237</v>
      </c>
      <c r="B89" s="12" t="s">
        <v>238</v>
      </c>
      <c r="C89" s="13" t="s">
        <v>30</v>
      </c>
      <c r="D89" s="14" t="s">
        <v>239</v>
      </c>
      <c r="E89" s="15">
        <v>6992000</v>
      </c>
      <c r="F89" s="16">
        <v>0</v>
      </c>
      <c r="G89" s="16">
        <v>0</v>
      </c>
      <c r="H89" s="16">
        <v>0</v>
      </c>
      <c r="I89" s="16">
        <v>0</v>
      </c>
      <c r="J89" s="15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5">
        <f t="shared" si="2"/>
        <v>6992000</v>
      </c>
    </row>
    <row r="90" spans="1:16" ht="22.5" customHeight="1" x14ac:dyDescent="0.2">
      <c r="A90" s="12" t="s">
        <v>240</v>
      </c>
      <c r="B90" s="12" t="s">
        <v>241</v>
      </c>
      <c r="C90" s="13" t="s">
        <v>31</v>
      </c>
      <c r="D90" s="14" t="s">
        <v>242</v>
      </c>
      <c r="E90" s="15">
        <v>700000</v>
      </c>
      <c r="F90" s="16">
        <v>700000</v>
      </c>
      <c r="G90" s="16">
        <v>0</v>
      </c>
      <c r="H90" s="16">
        <v>0</v>
      </c>
      <c r="I90" s="16">
        <v>0</v>
      </c>
      <c r="J90" s="15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5">
        <f t="shared" si="2"/>
        <v>700000</v>
      </c>
    </row>
    <row r="91" spans="1:16" ht="30" customHeight="1" x14ac:dyDescent="0.2">
      <c r="A91" s="12" t="s">
        <v>243</v>
      </c>
      <c r="B91" s="12" t="s">
        <v>244</v>
      </c>
      <c r="C91" s="13" t="s">
        <v>31</v>
      </c>
      <c r="D91" s="14" t="s">
        <v>245</v>
      </c>
      <c r="E91" s="15">
        <v>0</v>
      </c>
      <c r="F91" s="16">
        <v>0</v>
      </c>
      <c r="G91" s="16">
        <v>0</v>
      </c>
      <c r="H91" s="16">
        <v>0</v>
      </c>
      <c r="I91" s="16">
        <v>0</v>
      </c>
      <c r="J91" s="15">
        <v>6150000</v>
      </c>
      <c r="K91" s="16">
        <v>6150000</v>
      </c>
      <c r="L91" s="16">
        <v>0</v>
      </c>
      <c r="M91" s="16">
        <v>0</v>
      </c>
      <c r="N91" s="16">
        <v>0</v>
      </c>
      <c r="O91" s="16">
        <v>6150000</v>
      </c>
      <c r="P91" s="15">
        <f t="shared" si="2"/>
        <v>6150000</v>
      </c>
    </row>
    <row r="92" spans="1:16" ht="30.75" customHeight="1" x14ac:dyDescent="0.2">
      <c r="A92" s="12" t="s">
        <v>246</v>
      </c>
      <c r="B92" s="12" t="s">
        <v>247</v>
      </c>
      <c r="C92" s="13" t="s">
        <v>31</v>
      </c>
      <c r="D92" s="14" t="s">
        <v>248</v>
      </c>
      <c r="E92" s="15">
        <v>0</v>
      </c>
      <c r="F92" s="16">
        <v>0</v>
      </c>
      <c r="G92" s="16">
        <v>0</v>
      </c>
      <c r="H92" s="16">
        <v>0</v>
      </c>
      <c r="I92" s="16">
        <v>0</v>
      </c>
      <c r="J92" s="15">
        <v>90000</v>
      </c>
      <c r="K92" s="16">
        <v>90000</v>
      </c>
      <c r="L92" s="16">
        <v>0</v>
      </c>
      <c r="M92" s="16">
        <v>0</v>
      </c>
      <c r="N92" s="16">
        <v>0</v>
      </c>
      <c r="O92" s="16">
        <v>90000</v>
      </c>
      <c r="P92" s="15">
        <f t="shared" si="2"/>
        <v>90000</v>
      </c>
    </row>
    <row r="93" spans="1:16" ht="21.75" customHeight="1" x14ac:dyDescent="0.2">
      <c r="A93" s="12" t="s">
        <v>249</v>
      </c>
      <c r="B93" s="12" t="s">
        <v>250</v>
      </c>
      <c r="C93" s="13" t="s">
        <v>31</v>
      </c>
      <c r="D93" s="14" t="s">
        <v>251</v>
      </c>
      <c r="E93" s="15">
        <v>31140922</v>
      </c>
      <c r="F93" s="16">
        <v>2985200</v>
      </c>
      <c r="G93" s="16">
        <v>0</v>
      </c>
      <c r="H93" s="16">
        <v>0</v>
      </c>
      <c r="I93" s="16">
        <v>28155722</v>
      </c>
      <c r="J93" s="15">
        <v>1740000</v>
      </c>
      <c r="K93" s="16">
        <v>1740000</v>
      </c>
      <c r="L93" s="16">
        <v>0</v>
      </c>
      <c r="M93" s="16">
        <v>0</v>
      </c>
      <c r="N93" s="16">
        <v>0</v>
      </c>
      <c r="O93" s="16">
        <v>1740000</v>
      </c>
      <c r="P93" s="15">
        <f t="shared" si="2"/>
        <v>32880922</v>
      </c>
    </row>
    <row r="94" spans="1:16" x14ac:dyDescent="0.2">
      <c r="A94" s="17" t="s">
        <v>252</v>
      </c>
      <c r="B94" s="18" t="s">
        <v>252</v>
      </c>
      <c r="C94" s="19" t="s">
        <v>252</v>
      </c>
      <c r="D94" s="20" t="s">
        <v>253</v>
      </c>
      <c r="E94" s="10">
        <v>736244999</v>
      </c>
      <c r="F94" s="10">
        <v>700927277</v>
      </c>
      <c r="G94" s="10">
        <v>425996300</v>
      </c>
      <c r="H94" s="10">
        <v>50306949.999999993</v>
      </c>
      <c r="I94" s="10">
        <v>28325722</v>
      </c>
      <c r="J94" s="10">
        <v>108136510</v>
      </c>
      <c r="K94" s="10">
        <v>99609910</v>
      </c>
      <c r="L94" s="10">
        <v>8406600</v>
      </c>
      <c r="M94" s="10">
        <v>2214600</v>
      </c>
      <c r="N94" s="10">
        <v>314500</v>
      </c>
      <c r="O94" s="10">
        <v>99729910</v>
      </c>
      <c r="P94" s="10">
        <f t="shared" si="2"/>
        <v>844381509</v>
      </c>
    </row>
    <row r="97" spans="2:9" x14ac:dyDescent="0.2">
      <c r="B97" s="3" t="s">
        <v>254</v>
      </c>
      <c r="I97" s="3" t="s">
        <v>255</v>
      </c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2020-03-10T07:34:44Z</dcterms:created>
  <dcterms:modified xsi:type="dcterms:W3CDTF">2020-03-10T07:45:05Z</dcterms:modified>
</cp:coreProperties>
</file>